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EB9311D-F107-4CC1-9D10-10298ECA39EC}" xr6:coauthVersionLast="47" xr6:coauthVersionMax="47" xr10:uidLastSave="{00000000-0000-0000-0000-000000000000}"/>
  <bookViews>
    <workbookView xWindow="41310" yWindow="3045" windowWidth="34065" windowHeight="1621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9" l="1"/>
  <c r="Q28" i="149" l="1"/>
  <c r="D35" i="149" l="1"/>
  <c r="D28" i="149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33" i="149" l="1"/>
  <c r="N30" i="149"/>
  <c r="N36" i="149"/>
  <c r="N29" i="149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<sst xmlns="http://schemas.openxmlformats.org/spreadsheetml/2006/main" count="2097" uniqueCount="401">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</sst>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J43" sqref="J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-2819909.1428571427</v>
      </c>
      <c r="Y26" s="156">
        <f t="shared" si="15"/>
        <v>-2812690</v>
      </c>
      <c r="Z26" s="217">
        <f>AVERAGE(Y26:Y34)</f>
        <v>-2821558.222222222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17400</v>
      </c>
      <c r="J30" s="25">
        <v>-100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2683263</v>
      </c>
      <c r="H33" s="132">
        <v>300</v>
      </c>
      <c r="I33" s="25">
        <v>-1000</v>
      </c>
      <c r="J33" s="25">
        <v>-100</v>
      </c>
      <c r="K33" s="170">
        <f t="shared" si="8"/>
        <v>-800</v>
      </c>
      <c r="L33" s="171"/>
      <c r="M33" s="153"/>
      <c r="N33" s="149">
        <f t="shared" si="11"/>
        <v>2682463</v>
      </c>
      <c r="O33" s="67">
        <f t="shared" si="3"/>
        <v>101906.8062962963</v>
      </c>
      <c r="P33" s="7">
        <f t="shared" si="6"/>
        <v>2751483.77</v>
      </c>
      <c r="Q33" s="164">
        <f>Q32+N33-1</f>
        <v>2848432.51</v>
      </c>
      <c r="R33" s="29">
        <f t="shared" si="1"/>
        <v>161.00998383331208</v>
      </c>
      <c r="S33" s="5">
        <f>SUM($Q$7:$Q33)/T33</f>
        <v>268939.80629629618</v>
      </c>
      <c r="T33" s="18">
        <v>27</v>
      </c>
      <c r="U33" s="138">
        <f>B33</f>
        <v>45845</v>
      </c>
      <c r="V33" s="131">
        <v>1146.5999999999999</v>
      </c>
      <c r="W33" s="105"/>
      <c r="X33" s="167" t="e">
        <f>AVERAGE(W33:W41)</f>
        <v>#DIV/0!</v>
      </c>
      <c r="Y33" s="156">
        <f>Y32-K33-L33</f>
        <v>-2827730</v>
      </c>
      <c r="Z33" s="217">
        <f>AVERAGE(Y33:Y41)</f>
        <v>-2825087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-100</v>
      </c>
      <c r="K34" s="170">
        <f t="shared" si="8"/>
        <v>-800</v>
      </c>
      <c r="L34" s="171"/>
      <c r="M34" s="153"/>
      <c r="N34" s="149">
        <f>L34+K34+G34+M34</f>
        <v>-800</v>
      </c>
      <c r="O34" s="67">
        <f t="shared" si="3"/>
        <v>194003.00999999998</v>
      </c>
      <c r="P34" s="7">
        <f t="shared" si="6"/>
        <v>5432084.2799999993</v>
      </c>
      <c r="Q34" s="164">
        <f>Q33+N34+1</f>
        <v>2847633.51</v>
      </c>
      <c r="R34" s="29">
        <f t="shared" si="1"/>
        <v>216.14651595792444</v>
      </c>
      <c r="S34" s="5">
        <f>SUM($Q$7:$Q34)/T34</f>
        <v>361036.00999999989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-2826930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</f>
        <v>-7957</v>
      </c>
      <c r="E35" s="87"/>
      <c r="F35" s="23"/>
      <c r="G35" s="26">
        <f t="shared" ref="G35:G37" si="19">D35+E35+F35-E34-F34</f>
        <v>-7957</v>
      </c>
      <c r="H35" s="132">
        <v>300</v>
      </c>
      <c r="I35" s="25">
        <v>-1000</v>
      </c>
      <c r="J35" s="25">
        <v>-100</v>
      </c>
      <c r="K35" s="170">
        <f t="shared" si="8"/>
        <v>-800</v>
      </c>
      <c r="L35" s="171"/>
      <c r="M35" s="153"/>
      <c r="N35" s="149">
        <f t="shared" si="11"/>
        <v>-8757</v>
      </c>
      <c r="O35" s="67">
        <f t="shared" si="3"/>
        <v>279445.82034482755</v>
      </c>
      <c r="P35" s="7">
        <f t="shared" si="6"/>
        <v>8103928.7899999991</v>
      </c>
      <c r="Q35" s="164">
        <f>Q34+N35+1</f>
        <v>2838877.51</v>
      </c>
      <c r="R35" s="29">
        <f t="shared" si="1"/>
        <v>267.29976731833079</v>
      </c>
      <c r="S35" s="5">
        <f>SUM($Q$7:$Q35)/T35</f>
        <v>446478.82034482749</v>
      </c>
      <c r="T35" s="18">
        <v>29</v>
      </c>
      <c r="U35" s="4"/>
      <c r="V35" s="131"/>
      <c r="W35" s="105"/>
      <c r="X35" s="167"/>
      <c r="Y35" s="156">
        <f>Y34-K35-L35-1</f>
        <v>-2826131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-1000</v>
      </c>
      <c r="J36" s="25">
        <v>-100</v>
      </c>
      <c r="K36" s="170">
        <f t="shared" si="8"/>
        <v>-800</v>
      </c>
      <c r="L36" s="171"/>
      <c r="M36" s="153"/>
      <c r="N36" s="149">
        <f t="shared" si="11"/>
        <v>-800</v>
      </c>
      <c r="O36" s="67">
        <f t="shared" si="3"/>
        <v>359165.80999999994</v>
      </c>
      <c r="P36" s="7">
        <f t="shared" si="6"/>
        <v>10774974.299999999</v>
      </c>
      <c r="Q36" s="164">
        <f>Q35+N36+1</f>
        <v>2838078.51</v>
      </c>
      <c r="R36" s="29">
        <f t="shared" si="1"/>
        <v>315.02745565247585</v>
      </c>
      <c r="S36" s="5">
        <f>SUM($Q$7:$Q36)/T36+1</f>
        <v>526199.80999999994</v>
      </c>
      <c r="T36" s="18">
        <v>30</v>
      </c>
      <c r="U36" s="4"/>
      <c r="V36" s="136"/>
      <c r="W36" s="105"/>
      <c r="X36" s="167"/>
      <c r="Y36" s="156">
        <f>Y35-K36-L36-1</f>
        <v>-2825332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-1000</v>
      </c>
      <c r="J37" s="25">
        <v>-100</v>
      </c>
      <c r="K37" s="170">
        <f t="shared" si="8"/>
        <v>-800</v>
      </c>
      <c r="L37" s="171"/>
      <c r="M37" s="153"/>
      <c r="N37" s="149">
        <f t="shared" si="11"/>
        <v>-800</v>
      </c>
      <c r="O37" s="67">
        <f t="shared" si="3"/>
        <v>433716.76806451607</v>
      </c>
      <c r="P37" s="7">
        <f t="shared" si="6"/>
        <v>13445219.809999999</v>
      </c>
      <c r="Q37" s="164">
        <f>Q36+N37</f>
        <v>2837278.51</v>
      </c>
      <c r="R37" s="29">
        <f t="shared" si="1"/>
        <v>359.65992831627045</v>
      </c>
      <c r="S37" s="5">
        <f>SUM($Q$7:$Q37)/T37+1</f>
        <v>600750.76806451601</v>
      </c>
      <c r="T37" s="18">
        <v>31</v>
      </c>
      <c r="U37" s="27"/>
      <c r="V37" s="137"/>
      <c r="W37" s="105"/>
      <c r="X37" s="167"/>
      <c r="Y37" s="156">
        <f t="shared" si="15"/>
        <v>-2824532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503608.29124999995</v>
      </c>
      <c r="P38" s="7">
        <f t="shared" si="6"/>
        <v>16115465.319999998</v>
      </c>
      <c r="Q38" s="164">
        <f t="shared" si="18"/>
        <v>2837278.51</v>
      </c>
      <c r="R38" s="29">
        <f t="shared" si="1"/>
        <v>401.50227275448549</v>
      </c>
      <c r="S38" s="5">
        <f>SUM($Q$7:$Q38)/T38</f>
        <v>670641.29124999978</v>
      </c>
      <c r="T38" s="18">
        <v>32</v>
      </c>
      <c r="U38" s="27"/>
      <c r="V38" s="137"/>
      <c r="W38" s="105"/>
      <c r="X38" s="167"/>
      <c r="Y38" s="156">
        <f t="shared" si="15"/>
        <v>-2824532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569263.96454545448</v>
      </c>
      <c r="P39" s="7">
        <f t="shared" si="6"/>
        <v>18785710.829999998</v>
      </c>
      <c r="Q39" s="164">
        <f t="shared" si="18"/>
        <v>2837278.51</v>
      </c>
      <c r="R39" s="29">
        <f t="shared" si="1"/>
        <v>440.80927992998642</v>
      </c>
      <c r="S39" s="5">
        <f>SUM($Q$7:$Q39)/T39</f>
        <v>736296.96454545425</v>
      </c>
      <c r="T39" s="18">
        <v>33</v>
      </c>
      <c r="U39" s="27"/>
      <c r="V39" s="137"/>
      <c r="W39" s="105"/>
      <c r="X39" s="167"/>
      <c r="Y39" s="156">
        <f t="shared" si="15"/>
        <v>-2824532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631028.09823529399</v>
      </c>
      <c r="P40" s="7">
        <f t="shared" si="6"/>
        <v>21454955.339999996</v>
      </c>
      <c r="Q40" s="164">
        <f>Q39+N40-1</f>
        <v>2836277.51</v>
      </c>
      <c r="R40" s="29">
        <f t="shared" si="1"/>
        <v>477.78648424879736</v>
      </c>
      <c r="S40" s="5">
        <f>SUM($Q$7:$Q40)/T40</f>
        <v>798061.09823529376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-2823532</v>
      </c>
      <c r="Z40" s="217">
        <f>AVERAGE(Y40:Y48)</f>
        <v>-2822643.111111111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689234.30999999982</v>
      </c>
      <c r="P41" s="7">
        <f t="shared" si="6"/>
        <v>24123200.849999994</v>
      </c>
      <c r="Q41" s="164">
        <f>Q40+N41+1</f>
        <v>2835278.51</v>
      </c>
      <c r="R41" s="29">
        <f t="shared" si="1"/>
        <v>512.63361730915426</v>
      </c>
      <c r="S41" s="5">
        <f>SUM($Q$7:$Q41)/T41</f>
        <v>856267.30999999959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-2822532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744206.78777777753</v>
      </c>
      <c r="P42" s="7">
        <f t="shared" si="6"/>
        <v>26791444.359999992</v>
      </c>
      <c r="Q42" s="164">
        <f t="shared" ref="Q42" si="21">Q41+N42-2</f>
        <v>2835276.51</v>
      </c>
      <c r="R42" s="29">
        <f t="shared" si="1"/>
        <v>545.54476527259726</v>
      </c>
      <c r="S42" s="5">
        <f>SUM($Q$7:$Q42)/T42</f>
        <v>911239.7877777773</v>
      </c>
      <c r="T42" s="18">
        <v>36</v>
      </c>
      <c r="U42" s="138"/>
      <c r="V42" s="131"/>
      <c r="W42" s="105"/>
      <c r="X42" s="167"/>
      <c r="Y42" s="156">
        <f t="shared" si="15"/>
        <v>-2822532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796207.80729729705</v>
      </c>
      <c r="P43" s="7">
        <f t="shared" si="6"/>
        <v>29459688.86999999</v>
      </c>
      <c r="Q43" s="164">
        <f>Q42+N43+1</f>
        <v>2835277.51</v>
      </c>
      <c r="R43" s="29">
        <f t="shared" si="1"/>
        <v>576.67694844569451</v>
      </c>
      <c r="S43" s="5">
        <f>SUM($Q$7:$Q43)/T43</f>
        <v>963240.80729729682</v>
      </c>
      <c r="T43" s="18">
        <v>37</v>
      </c>
      <c r="U43" s="138"/>
      <c r="V43" s="131"/>
      <c r="W43" s="105"/>
      <c r="X43" s="167"/>
      <c r="Y43" s="156">
        <f t="shared" si="15"/>
        <v>-2822532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845471.93105263123</v>
      </c>
      <c r="P44" s="7">
        <f t="shared" si="6"/>
        <v>32127933.379999988</v>
      </c>
      <c r="Q44" s="164">
        <f>Q43+N44</f>
        <v>2835277.51</v>
      </c>
      <c r="R44" s="29">
        <f t="shared" si="1"/>
        <v>606.17059566231296</v>
      </c>
      <c r="S44" s="5">
        <f>SUM($Q$7:$Q44)/T44</f>
        <v>1012504.9310526311</v>
      </c>
      <c r="T44" s="18">
        <v>38</v>
      </c>
      <c r="U44" s="138"/>
      <c r="V44" s="131"/>
      <c r="W44" s="105"/>
      <c r="X44" s="167"/>
      <c r="Y44" s="156">
        <f t="shared" si="15"/>
        <v>-2822532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892209.68948717916</v>
      </c>
      <c r="P45" s="7">
        <f t="shared" si="6"/>
        <v>34796177.889999986</v>
      </c>
      <c r="Q45" s="164">
        <f t="shared" ref="Q45:Q55" si="22">Q44+N45</f>
        <v>2835277.51</v>
      </c>
      <c r="R45" s="29">
        <f t="shared" si="1"/>
        <v>634.15174814987404</v>
      </c>
      <c r="S45" s="5">
        <f>SUM($Q$7:$Q45)/T45</f>
        <v>1059242.689487179</v>
      </c>
      <c r="T45" s="18">
        <v>39</v>
      </c>
      <c r="U45" s="138"/>
      <c r="V45" s="131"/>
      <c r="W45" s="105"/>
      <c r="X45" s="167"/>
      <c r="Y45" s="156">
        <f t="shared" si="15"/>
        <v>-2822532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936610.55999999959</v>
      </c>
      <c r="P46" s="7">
        <f t="shared" si="6"/>
        <v>37464422.399999984</v>
      </c>
      <c r="Q46" s="164">
        <f t="shared" si="22"/>
        <v>2835277.51</v>
      </c>
      <c r="R46" s="29">
        <f t="shared" si="1"/>
        <v>660.73384301305691</v>
      </c>
      <c r="S46" s="5">
        <f>SUM($Q$7:$Q46)/T46</f>
        <v>1103643.5599999994</v>
      </c>
      <c r="T46" s="18">
        <v>40</v>
      </c>
      <c r="U46" s="138"/>
      <c r="V46" s="131"/>
      <c r="W46" s="105"/>
      <c r="X46" s="167"/>
      <c r="Y46" s="156">
        <f t="shared" si="15"/>
        <v>-2822532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978845.53439024347</v>
      </c>
      <c r="P47" s="7">
        <f t="shared" si="6"/>
        <v>40132666.909999982</v>
      </c>
      <c r="Q47" s="164">
        <f t="shared" si="22"/>
        <v>2835277.51</v>
      </c>
      <c r="R47" s="29">
        <f t="shared" si="1"/>
        <v>686.01925032193833</v>
      </c>
      <c r="S47" s="5">
        <f>SUM($Q$7:$Q47)/T47</f>
        <v>1145878.5343902432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-2822532</v>
      </c>
      <c r="Z47" s="217">
        <f>AVERAGE(Y47:Y55)</f>
        <v>-2822532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1019069.3433333328</v>
      </c>
      <c r="P48" s="7">
        <f t="shared" si="6"/>
        <v>42800912.419999979</v>
      </c>
      <c r="Q48" s="164">
        <f>Q47+N48+1</f>
        <v>2835278.51</v>
      </c>
      <c r="R48" s="29">
        <f t="shared" si="1"/>
        <v>710.10060487049418</v>
      </c>
      <c r="S48" s="5">
        <f>SUM($Q$7:$Q48)/T48</f>
        <v>1186102.3433333326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-2822532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1057422.2774418599</v>
      </c>
      <c r="P49" s="7">
        <f t="shared" si="6"/>
        <v>45469157.929999977</v>
      </c>
      <c r="Q49" s="164">
        <f t="shared" si="22"/>
        <v>2835278.51</v>
      </c>
      <c r="R49" s="29">
        <f t="shared" si="1"/>
        <v>733.06189641679168</v>
      </c>
      <c r="S49" s="5">
        <f>SUM($Q$7:$Q49)/T49</f>
        <v>1224455.2774418597</v>
      </c>
      <c r="T49" s="18">
        <v>43</v>
      </c>
      <c r="U49" s="138"/>
      <c r="V49" s="131"/>
      <c r="W49" s="105"/>
      <c r="X49" s="167"/>
      <c r="Y49" s="156">
        <f t="shared" si="15"/>
        <v>-2822532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1094031.8963636358</v>
      </c>
      <c r="P50" s="7">
        <f t="shared" si="6"/>
        <v>48137403.439999975</v>
      </c>
      <c r="Q50" s="164">
        <f>Q49+N50</f>
        <v>2835278.51</v>
      </c>
      <c r="R50" s="29">
        <f t="shared" si="1"/>
        <v>754.97949289280291</v>
      </c>
      <c r="S50" s="5">
        <f>SUM($Q$7:$Q50)/T50</f>
        <v>1261064.8963636355</v>
      </c>
      <c r="T50" s="18">
        <v>44</v>
      </c>
      <c r="U50" s="138"/>
      <c r="V50" s="131"/>
      <c r="W50" s="105"/>
      <c r="X50" s="167"/>
      <c r="Y50" s="156">
        <f t="shared" si="15"/>
        <v>-2822532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1129014.4211111106</v>
      </c>
      <c r="P51" s="7">
        <f t="shared" si="6"/>
        <v>50805648.949999973</v>
      </c>
      <c r="Q51" s="164">
        <f t="shared" si="22"/>
        <v>2835278.51</v>
      </c>
      <c r="R51" s="29">
        <f t="shared" si="1"/>
        <v>775.92297396988045</v>
      </c>
      <c r="S51" s="5">
        <f>SUM($Q$7:$Q51)/T51</f>
        <v>1296047.4211111104</v>
      </c>
      <c r="T51" s="18">
        <v>45</v>
      </c>
      <c r="U51" s="138"/>
      <c r="V51" s="131"/>
      <c r="W51" s="105"/>
      <c r="X51" s="167"/>
      <c r="Y51" s="156">
        <f t="shared" si="15"/>
        <v>-2822532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1162475.9665217386</v>
      </c>
      <c r="P52" s="7">
        <f t="shared" si="6"/>
        <v>53473894.459999971</v>
      </c>
      <c r="Q52" s="164">
        <f>Q51+N52</f>
        <v>2835278.51</v>
      </c>
      <c r="R52" s="29">
        <f t="shared" si="1"/>
        <v>795.9558689131718</v>
      </c>
      <c r="S52" s="5">
        <f>SUM($Q$7:$Q52)/T52</f>
        <v>1329508.9665217383</v>
      </c>
      <c r="T52" s="18">
        <v>46</v>
      </c>
      <c r="U52" s="138"/>
      <c r="V52" s="131"/>
      <c r="W52" s="105"/>
      <c r="X52" s="167"/>
      <c r="Y52" s="156">
        <f t="shared" si="15"/>
        <v>-2822532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1194513.6163829782</v>
      </c>
      <c r="P53" s="7">
        <f t="shared" si="6"/>
        <v>56142139.969999969</v>
      </c>
      <c r="Q53" s="164">
        <f t="shared" si="22"/>
        <v>2835278.51</v>
      </c>
      <c r="R53" s="29">
        <f t="shared" si="1"/>
        <v>815.13630024185522</v>
      </c>
      <c r="S53" s="5">
        <f>SUM($Q$7:$Q53)/T53</f>
        <v>1361546.6163829779</v>
      </c>
      <c r="T53" s="18">
        <v>47</v>
      </c>
      <c r="U53" s="138"/>
      <c r="V53" s="131"/>
      <c r="W53" s="105"/>
      <c r="X53" s="167"/>
      <c r="Y53" s="156">
        <f t="shared" si="15"/>
        <v>-2822532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1225216.3641666661</v>
      </c>
      <c r="P54" s="7">
        <f t="shared" si="6"/>
        <v>58810385.479999967</v>
      </c>
      <c r="Q54" s="164">
        <f>Q53+N54</f>
        <v>2835278.51</v>
      </c>
      <c r="R54" s="29">
        <f t="shared" si="1"/>
        <v>833.5175469318433</v>
      </c>
      <c r="S54" s="5">
        <f>SUM($Q$7:$Q54)/T54</f>
        <v>1392249.3641666658</v>
      </c>
      <c r="T54" s="18">
        <v>48</v>
      </c>
      <c r="U54" s="138"/>
      <c r="V54" s="131"/>
      <c r="W54" s="105"/>
      <c r="X54" s="167"/>
      <c r="Y54" s="156">
        <f t="shared" si="15"/>
        <v>-2822532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1254665.9385714279</v>
      </c>
      <c r="P55" s="232">
        <f t="shared" si="6"/>
        <v>61478630.989999965</v>
      </c>
      <c r="Q55" s="233">
        <f t="shared" si="22"/>
        <v>2835278.51</v>
      </c>
      <c r="R55" s="234">
        <f t="shared" si="1"/>
        <v>851.1485386548934</v>
      </c>
      <c r="S55" s="235">
        <f>SUM($Q$7:$Q55)/T55</f>
        <v>1421698.9385714279</v>
      </c>
      <c r="T55" s="236">
        <v>49</v>
      </c>
      <c r="U55" s="237"/>
      <c r="V55" s="244"/>
      <c r="W55" s="239"/>
      <c r="X55" s="240"/>
      <c r="Y55" s="241">
        <f t="shared" si="15"/>
        <v>-2822532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0"/>
  <sheetViews>
    <sheetView topLeftCell="A5581" workbookViewId="0">
      <selection activeCell="B5608" sqref="B5608:C56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2025-07-07T09:28:33Z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